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zeleznice-my.sharepoint.com/personal/katjusa_mandelj_slo-zeleznice_si/Documents/D/Dokumenti NR/ZAVAROVALNICA/Podatki za leto 2023/"/>
    </mc:Choice>
  </mc:AlternateContent>
  <xr:revisionPtr revIDLastSave="0" documentId="8_{C45602CB-38DC-4D4C-A945-51C63425BC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1" l="1"/>
  <c r="F21" i="1"/>
  <c r="E21" i="1"/>
  <c r="F58" i="1" l="1"/>
</calcChain>
</file>

<file path=xl/sharedStrings.xml><?xml version="1.0" encoding="utf-8"?>
<sst xmlns="http://schemas.openxmlformats.org/spreadsheetml/2006/main" count="214" uniqueCount="87">
  <si>
    <t>664 – 102</t>
  </si>
  <si>
    <t>664 – 109</t>
  </si>
  <si>
    <t>664 – 115</t>
  </si>
  <si>
    <t>664 – 116</t>
  </si>
  <si>
    <t>541 - 011</t>
  </si>
  <si>
    <t>541 - 012</t>
  </si>
  <si>
    <t>541 - 013</t>
  </si>
  <si>
    <t>541 - 015</t>
  </si>
  <si>
    <t>541 - 014</t>
  </si>
  <si>
    <t>541 - 016</t>
  </si>
  <si>
    <t>541 - 017</t>
  </si>
  <si>
    <t>541 - 018</t>
  </si>
  <si>
    <t>541 - 019</t>
  </si>
  <si>
    <t>541 - 020</t>
  </si>
  <si>
    <t>541 - 021</t>
  </si>
  <si>
    <t>541 - 022</t>
  </si>
  <si>
    <t>Številka lokomotive</t>
  </si>
  <si>
    <t>lokomotiva</t>
  </si>
  <si>
    <t>ID številka</t>
  </si>
  <si>
    <t>Leto izdelave</t>
  </si>
  <si>
    <t>Knjigovodska nabavna vrednost vozila</t>
  </si>
  <si>
    <t>Vrsta vozila</t>
  </si>
  <si>
    <t>917915410117</t>
  </si>
  <si>
    <t>917915410125</t>
  </si>
  <si>
    <t>917915410133</t>
  </si>
  <si>
    <t>917915410141</t>
  </si>
  <si>
    <t>917915410158</t>
  </si>
  <si>
    <t>917915410166</t>
  </si>
  <si>
    <t>917915410174</t>
  </si>
  <si>
    <t>917915410182</t>
  </si>
  <si>
    <t>917915410190</t>
  </si>
  <si>
    <t>917915410208</t>
  </si>
  <si>
    <t>917915410216</t>
  </si>
  <si>
    <t>917915410224</t>
  </si>
  <si>
    <t>927926641022</t>
  </si>
  <si>
    <t>927926641097</t>
  </si>
  <si>
    <t>927926641154</t>
  </si>
  <si>
    <t>927926641162</t>
  </si>
  <si>
    <t>Leto izdelave/aktiviranja</t>
  </si>
  <si>
    <t>541 - 001</t>
  </si>
  <si>
    <t>541 - 002</t>
  </si>
  <si>
    <t>541 - 004</t>
  </si>
  <si>
    <t>541 - 005</t>
  </si>
  <si>
    <t>541 - 006</t>
  </si>
  <si>
    <t>541 - 007</t>
  </si>
  <si>
    <t>541 - 008</t>
  </si>
  <si>
    <t>541 - 009</t>
  </si>
  <si>
    <t>541 - 010</t>
  </si>
  <si>
    <t>541 - 101</t>
  </si>
  <si>
    <t>917915411016</t>
  </si>
  <si>
    <t>917915411024</t>
  </si>
  <si>
    <t>917915411032</t>
  </si>
  <si>
    <t>917915411040</t>
  </si>
  <si>
    <t>917915411057</t>
  </si>
  <si>
    <t>917915411065</t>
  </si>
  <si>
    <t>917915411073</t>
  </si>
  <si>
    <t>917915411081</t>
  </si>
  <si>
    <t>917915411099</t>
  </si>
  <si>
    <t>917915411107</t>
  </si>
  <si>
    <t>skupaj</t>
  </si>
  <si>
    <t>917915410018</t>
  </si>
  <si>
    <t>917915410026</t>
  </si>
  <si>
    <t>917915410034</t>
  </si>
  <si>
    <t>917915410042</t>
  </si>
  <si>
    <t>917915410059</t>
  </si>
  <si>
    <t>917915410067</t>
  </si>
  <si>
    <t>917915410075</t>
  </si>
  <si>
    <t>917915410083</t>
  </si>
  <si>
    <t>917915410091</t>
  </si>
  <si>
    <t>917915410109</t>
  </si>
  <si>
    <t>541 - 003</t>
  </si>
  <si>
    <t xml:space="preserve">Lastništvo </t>
  </si>
  <si>
    <t>SŽ-TP</t>
  </si>
  <si>
    <t>I. Seznam lokomotiv za kasko zavarovanje na območju Republike Hrvaške</t>
  </si>
  <si>
    <t>II. Seznam lokomotiv za kasko zavarovanje na območju Republike Avstrije</t>
  </si>
  <si>
    <t>541 - 102</t>
  </si>
  <si>
    <t>541 - 103</t>
  </si>
  <si>
    <t>541 - 104</t>
  </si>
  <si>
    <t>541 - 105</t>
  </si>
  <si>
    <t>541 - 106</t>
  </si>
  <si>
    <t>541 - 107</t>
  </si>
  <si>
    <t>541 - 108</t>
  </si>
  <si>
    <t>541 - 109</t>
  </si>
  <si>
    <t>541 - 110</t>
  </si>
  <si>
    <t>664 – 103</t>
  </si>
  <si>
    <t>927926641030</t>
  </si>
  <si>
    <t>Dejanska vrednost vozila na dan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</si>
</sst>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3" xfId="0" applyFont="1" applyBorder="1"/>
    <xf numFmtId="0" fontId="0" fillId="0" borderId="5" xfId="0" applyBorder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1" fillId="0" borderId="1" xfId="0" applyFont="1" applyBorder="1"/>
    <xf numFmtId="0" fontId="0" fillId="0" borderId="1" xfId="0" applyBorder="1"/>
    <xf numFmtId="0" fontId="2" fillId="0" borderId="8" xfId="0" applyFont="1" applyBorder="1"/>
    <xf numFmtId="0" fontId="2" fillId="0" borderId="8" xfId="0" applyFont="1" applyBorder="1" applyAlignment="1">
      <alignment vertical="center"/>
    </xf>
    <xf numFmtId="4" fontId="0" fillId="0" borderId="0" xfId="0" applyNumberFormat="1"/>
    <xf numFmtId="4" fontId="0" fillId="0" borderId="8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9" xfId="0" applyNumberFormat="1" applyBorder="1"/>
    <xf numFmtId="14" fontId="0" fillId="0" borderId="8" xfId="0" applyNumberFormat="1" applyBorder="1"/>
    <xf numFmtId="14" fontId="0" fillId="0" borderId="9" xfId="0" applyNumberFormat="1" applyBorder="1"/>
    <xf numFmtId="164" fontId="4" fillId="0" borderId="8" xfId="0" applyNumberFormat="1" applyFont="1" applyBorder="1"/>
    <xf numFmtId="4" fontId="0" fillId="0" borderId="10" xfId="0" applyNumberFormat="1" applyBorder="1"/>
    <xf numFmtId="14" fontId="4" fillId="0" borderId="8" xfId="0" applyNumberFormat="1" applyFont="1" applyBorder="1"/>
    <xf numFmtId="4" fontId="1" fillId="0" borderId="3" xfId="0" applyNumberFormat="1" applyFont="1" applyBorder="1"/>
    <xf numFmtId="4" fontId="1" fillId="0" borderId="4" xfId="0" applyNumberFormat="1" applyFont="1" applyBorder="1"/>
    <xf numFmtId="0" fontId="0" fillId="0" borderId="8" xfId="0" applyBorder="1" applyAlignment="1">
      <alignment horizontal="center"/>
    </xf>
    <xf numFmtId="0" fontId="2" fillId="0" borderId="5" xfId="0" applyFont="1" applyBorder="1"/>
    <xf numFmtId="164" fontId="3" fillId="0" borderId="8" xfId="0" applyNumberFormat="1" applyFont="1" applyBorder="1"/>
    <xf numFmtId="4" fontId="2" fillId="0" borderId="6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Fill="1" applyBorder="1"/>
    <xf numFmtId="0" fontId="2" fillId="0" borderId="8" xfId="0" applyFont="1" applyFill="1" applyBorder="1" applyAlignment="1">
      <alignment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workbookViewId="0">
      <selection activeCell="H58" sqref="H58"/>
    </sheetView>
  </sheetViews>
  <sheetFormatPr defaultRowHeight="15" x14ac:dyDescent="0.25"/>
  <cols>
    <col min="1" max="1" width="16.7109375" customWidth="1"/>
    <col min="2" max="2" width="11.42578125" customWidth="1"/>
    <col min="3" max="3" width="13.7109375" customWidth="1"/>
    <col min="4" max="4" width="18.85546875" customWidth="1"/>
    <col min="5" max="5" width="17.42578125" customWidth="1"/>
    <col min="6" max="6" width="15.7109375" customWidth="1"/>
    <col min="7" max="7" width="15" customWidth="1"/>
    <col min="8" max="8" width="20.140625" customWidth="1"/>
  </cols>
  <sheetData>
    <row r="1" spans="1:7" x14ac:dyDescent="0.25">
      <c r="A1" s="1" t="s">
        <v>73</v>
      </c>
    </row>
    <row r="3" spans="1:7" ht="60" x14ac:dyDescent="0.25">
      <c r="A3" s="12" t="s">
        <v>21</v>
      </c>
      <c r="B3" s="3" t="s">
        <v>16</v>
      </c>
      <c r="C3" s="12" t="s">
        <v>18</v>
      </c>
      <c r="D3" s="9" t="s">
        <v>38</v>
      </c>
      <c r="E3" s="9" t="s">
        <v>20</v>
      </c>
      <c r="F3" s="3" t="s">
        <v>86</v>
      </c>
      <c r="G3" s="9" t="s">
        <v>71</v>
      </c>
    </row>
    <row r="4" spans="1:7" x14ac:dyDescent="0.25">
      <c r="A4" s="10" t="s">
        <v>17</v>
      </c>
      <c r="B4" s="6" t="s">
        <v>0</v>
      </c>
      <c r="C4" s="5" t="s">
        <v>34</v>
      </c>
      <c r="D4" s="23">
        <v>28125</v>
      </c>
      <c r="E4" s="18">
        <v>2452535.21</v>
      </c>
      <c r="F4" s="18">
        <v>0</v>
      </c>
      <c r="G4" s="28" t="s">
        <v>72</v>
      </c>
    </row>
    <row r="5" spans="1:7" x14ac:dyDescent="0.25">
      <c r="A5" s="14" t="s">
        <v>17</v>
      </c>
      <c r="B5" s="6" t="s">
        <v>84</v>
      </c>
      <c r="C5" s="29" t="s">
        <v>85</v>
      </c>
      <c r="D5" s="30">
        <v>28125</v>
      </c>
      <c r="E5" s="31">
        <v>2304217.31</v>
      </c>
      <c r="F5" s="31">
        <v>0</v>
      </c>
      <c r="G5" s="32" t="s">
        <v>72</v>
      </c>
    </row>
    <row r="6" spans="1:7" x14ac:dyDescent="0.25">
      <c r="A6" s="10" t="s">
        <v>17</v>
      </c>
      <c r="B6" s="6" t="s">
        <v>1</v>
      </c>
      <c r="C6" s="5" t="s">
        <v>35</v>
      </c>
      <c r="D6" s="23">
        <v>28125</v>
      </c>
      <c r="E6" s="18">
        <v>2005949.28</v>
      </c>
      <c r="F6" s="18">
        <v>14349.06</v>
      </c>
      <c r="G6" s="28" t="s">
        <v>72</v>
      </c>
    </row>
    <row r="7" spans="1:7" x14ac:dyDescent="0.25">
      <c r="A7" s="10" t="s">
        <v>17</v>
      </c>
      <c r="B7" s="6" t="s">
        <v>2</v>
      </c>
      <c r="C7" s="5" t="s">
        <v>36</v>
      </c>
      <c r="D7" s="23">
        <v>28125</v>
      </c>
      <c r="E7" s="18">
        <v>1988051.69</v>
      </c>
      <c r="F7" s="18">
        <v>0</v>
      </c>
      <c r="G7" s="28" t="s">
        <v>72</v>
      </c>
    </row>
    <row r="8" spans="1:7" x14ac:dyDescent="0.25">
      <c r="A8" s="10" t="s">
        <v>17</v>
      </c>
      <c r="B8" s="6" t="s">
        <v>3</v>
      </c>
      <c r="C8" s="5" t="s">
        <v>37</v>
      </c>
      <c r="D8" s="23">
        <v>28125</v>
      </c>
      <c r="E8" s="18">
        <v>2157765.86</v>
      </c>
      <c r="F8" s="18">
        <v>0</v>
      </c>
      <c r="G8" s="28" t="s">
        <v>72</v>
      </c>
    </row>
    <row r="9" spans="1:7" x14ac:dyDescent="0.25">
      <c r="A9" s="10" t="s">
        <v>17</v>
      </c>
      <c r="B9" s="7" t="s">
        <v>4</v>
      </c>
      <c r="C9" s="17" t="s">
        <v>22</v>
      </c>
      <c r="D9" s="21">
        <v>39952</v>
      </c>
      <c r="E9" s="17">
        <v>4012086.81</v>
      </c>
      <c r="F9" s="16">
        <v>1937114.61</v>
      </c>
      <c r="G9" s="28" t="s">
        <v>72</v>
      </c>
    </row>
    <row r="10" spans="1:7" x14ac:dyDescent="0.25">
      <c r="A10" s="10" t="s">
        <v>17</v>
      </c>
      <c r="B10" s="6" t="s">
        <v>5</v>
      </c>
      <c r="C10" s="17" t="s">
        <v>23</v>
      </c>
      <c r="D10" s="21">
        <v>39972</v>
      </c>
      <c r="E10" s="17">
        <v>4057995.7199999997</v>
      </c>
      <c r="F10" s="16">
        <v>1956823.1</v>
      </c>
      <c r="G10" s="28" t="s">
        <v>72</v>
      </c>
    </row>
    <row r="11" spans="1:7" x14ac:dyDescent="0.25">
      <c r="A11" s="10" t="s">
        <v>17</v>
      </c>
      <c r="B11" s="6" t="s">
        <v>6</v>
      </c>
      <c r="C11" s="17" t="s">
        <v>24</v>
      </c>
      <c r="D11" s="21">
        <v>40002</v>
      </c>
      <c r="E11" s="17">
        <v>4012086.81</v>
      </c>
      <c r="F11" s="16">
        <v>2029489.7</v>
      </c>
      <c r="G11" s="28" t="s">
        <v>72</v>
      </c>
    </row>
    <row r="12" spans="1:7" x14ac:dyDescent="0.25">
      <c r="A12" s="10" t="s">
        <v>17</v>
      </c>
      <c r="B12" s="6" t="s">
        <v>8</v>
      </c>
      <c r="C12" s="17" t="s">
        <v>25</v>
      </c>
      <c r="D12" s="21">
        <v>40011</v>
      </c>
      <c r="E12" s="17">
        <v>4058027.11</v>
      </c>
      <c r="F12" s="16">
        <v>2005391.5100000002</v>
      </c>
      <c r="G12" s="28" t="s">
        <v>72</v>
      </c>
    </row>
    <row r="13" spans="1:7" x14ac:dyDescent="0.25">
      <c r="A13" s="10" t="s">
        <v>17</v>
      </c>
      <c r="B13" s="6" t="s">
        <v>7</v>
      </c>
      <c r="C13" s="17" t="s">
        <v>26</v>
      </c>
      <c r="D13" s="21">
        <v>40025</v>
      </c>
      <c r="E13" s="17">
        <v>4054476.61</v>
      </c>
      <c r="F13" s="16">
        <v>1972260.26</v>
      </c>
      <c r="G13" s="28" t="s">
        <v>72</v>
      </c>
    </row>
    <row r="14" spans="1:7" x14ac:dyDescent="0.25">
      <c r="A14" s="10" t="s">
        <v>17</v>
      </c>
      <c r="B14" s="6" t="s">
        <v>9</v>
      </c>
      <c r="C14" s="17" t="s">
        <v>27</v>
      </c>
      <c r="D14" s="21">
        <v>40039</v>
      </c>
      <c r="E14" s="17">
        <v>4069380.9699999997</v>
      </c>
      <c r="F14" s="16">
        <v>1975999.44</v>
      </c>
      <c r="G14" s="28" t="s">
        <v>72</v>
      </c>
    </row>
    <row r="15" spans="1:7" x14ac:dyDescent="0.25">
      <c r="A15" s="10" t="s">
        <v>17</v>
      </c>
      <c r="B15" s="6" t="s">
        <v>10</v>
      </c>
      <c r="C15" s="17" t="s">
        <v>28</v>
      </c>
      <c r="D15" s="21">
        <v>40053</v>
      </c>
      <c r="E15" s="17">
        <v>4069374.05</v>
      </c>
      <c r="F15" s="16">
        <v>1978859.35</v>
      </c>
      <c r="G15" s="28" t="s">
        <v>72</v>
      </c>
    </row>
    <row r="16" spans="1:7" x14ac:dyDescent="0.25">
      <c r="A16" s="10" t="s">
        <v>17</v>
      </c>
      <c r="B16" s="6" t="s">
        <v>11</v>
      </c>
      <c r="C16" s="17" t="s">
        <v>29</v>
      </c>
      <c r="D16" s="21">
        <v>40067</v>
      </c>
      <c r="E16" s="17">
        <v>4065378.15</v>
      </c>
      <c r="F16" s="16">
        <v>2004851.8399999999</v>
      </c>
      <c r="G16" s="28" t="s">
        <v>72</v>
      </c>
    </row>
    <row r="17" spans="1:7" x14ac:dyDescent="0.25">
      <c r="A17" s="10" t="s">
        <v>17</v>
      </c>
      <c r="B17" s="6" t="s">
        <v>12</v>
      </c>
      <c r="C17" s="17" t="s">
        <v>30</v>
      </c>
      <c r="D17" s="21">
        <v>40081</v>
      </c>
      <c r="E17" s="17">
        <v>4067194.33</v>
      </c>
      <c r="F17" s="16">
        <v>2021915.7999999998</v>
      </c>
      <c r="G17" s="28" t="s">
        <v>72</v>
      </c>
    </row>
    <row r="18" spans="1:7" x14ac:dyDescent="0.25">
      <c r="A18" s="10" t="s">
        <v>17</v>
      </c>
      <c r="B18" s="6" t="s">
        <v>13</v>
      </c>
      <c r="C18" s="17" t="s">
        <v>31</v>
      </c>
      <c r="D18" s="21">
        <v>40088</v>
      </c>
      <c r="E18" s="17">
        <v>4070272.94</v>
      </c>
      <c r="F18" s="16">
        <v>2103738.2199999997</v>
      </c>
      <c r="G18" s="28" t="s">
        <v>72</v>
      </c>
    </row>
    <row r="19" spans="1:7" x14ac:dyDescent="0.25">
      <c r="A19" s="10" t="s">
        <v>17</v>
      </c>
      <c r="B19" s="6" t="s">
        <v>14</v>
      </c>
      <c r="C19" s="17" t="s">
        <v>32</v>
      </c>
      <c r="D19" s="21">
        <v>40119</v>
      </c>
      <c r="E19" s="17">
        <v>4069097.0999999996</v>
      </c>
      <c r="F19" s="16">
        <v>2040688.47</v>
      </c>
      <c r="G19" s="28" t="s">
        <v>72</v>
      </c>
    </row>
    <row r="20" spans="1:7" x14ac:dyDescent="0.25">
      <c r="A20" s="11" t="s">
        <v>17</v>
      </c>
      <c r="B20" s="8" t="s">
        <v>15</v>
      </c>
      <c r="C20" s="20" t="s">
        <v>33</v>
      </c>
      <c r="D20" s="22">
        <v>40123</v>
      </c>
      <c r="E20" s="20">
        <v>4065403.08</v>
      </c>
      <c r="F20" s="19">
        <v>2049971.4</v>
      </c>
      <c r="G20" s="28" t="s">
        <v>72</v>
      </c>
    </row>
    <row r="21" spans="1:7" x14ac:dyDescent="0.25">
      <c r="A21" s="2" t="s">
        <v>59</v>
      </c>
      <c r="B21" s="12"/>
      <c r="C21" s="4"/>
      <c r="D21" s="12"/>
      <c r="E21" s="26">
        <f>SUM(E4:E20)</f>
        <v>59579293.029999986</v>
      </c>
      <c r="F21" s="26">
        <f>SUM(F4:F20)</f>
        <v>24091452.759999994</v>
      </c>
      <c r="G21" s="13"/>
    </row>
    <row r="23" spans="1:7" x14ac:dyDescent="0.25">
      <c r="A23" s="1" t="s">
        <v>74</v>
      </c>
    </row>
    <row r="25" spans="1:7" ht="60" x14ac:dyDescent="0.25">
      <c r="A25" s="2" t="s">
        <v>21</v>
      </c>
      <c r="B25" s="9" t="s">
        <v>16</v>
      </c>
      <c r="C25" s="4" t="s">
        <v>18</v>
      </c>
      <c r="D25" s="12" t="s">
        <v>19</v>
      </c>
      <c r="E25" s="3" t="s">
        <v>20</v>
      </c>
      <c r="F25" s="9" t="s">
        <v>86</v>
      </c>
      <c r="G25" s="9" t="s">
        <v>71</v>
      </c>
    </row>
    <row r="26" spans="1:7" x14ac:dyDescent="0.25">
      <c r="A26" s="5" t="s">
        <v>17</v>
      </c>
      <c r="B26" s="14" t="s">
        <v>39</v>
      </c>
      <c r="C26" t="s">
        <v>60</v>
      </c>
      <c r="D26" s="25">
        <v>38926</v>
      </c>
      <c r="E26" s="16">
        <v>3971140.13</v>
      </c>
      <c r="F26" s="24">
        <v>1707460.87</v>
      </c>
      <c r="G26" s="28" t="s">
        <v>72</v>
      </c>
    </row>
    <row r="27" spans="1:7" x14ac:dyDescent="0.25">
      <c r="A27" s="5" t="s">
        <v>17</v>
      </c>
      <c r="B27" s="14" t="s">
        <v>40</v>
      </c>
      <c r="C27" t="s">
        <v>61</v>
      </c>
      <c r="D27" s="25">
        <v>38958</v>
      </c>
      <c r="E27" s="16">
        <v>3954272.68</v>
      </c>
      <c r="F27" s="17">
        <v>1670577.65</v>
      </c>
      <c r="G27" s="28" t="s">
        <v>72</v>
      </c>
    </row>
    <row r="28" spans="1:7" x14ac:dyDescent="0.25">
      <c r="A28" s="5" t="s">
        <v>17</v>
      </c>
      <c r="B28" s="14" t="s">
        <v>70</v>
      </c>
      <c r="C28" t="s">
        <v>62</v>
      </c>
      <c r="D28" s="25">
        <v>39010</v>
      </c>
      <c r="E28" s="16">
        <v>3951027.11</v>
      </c>
      <c r="F28" s="17">
        <v>1688507.1</v>
      </c>
      <c r="G28" s="28" t="s">
        <v>72</v>
      </c>
    </row>
    <row r="29" spans="1:7" x14ac:dyDescent="0.25">
      <c r="A29" s="5" t="s">
        <v>17</v>
      </c>
      <c r="B29" s="14" t="s">
        <v>41</v>
      </c>
      <c r="C29" t="s">
        <v>63</v>
      </c>
      <c r="D29" s="25">
        <v>38982</v>
      </c>
      <c r="E29" s="16">
        <v>3962116.92</v>
      </c>
      <c r="F29" s="17">
        <v>1723217.9599999997</v>
      </c>
      <c r="G29" s="28" t="s">
        <v>72</v>
      </c>
    </row>
    <row r="30" spans="1:7" x14ac:dyDescent="0.25">
      <c r="A30" s="5" t="s">
        <v>17</v>
      </c>
      <c r="B30" s="14" t="s">
        <v>42</v>
      </c>
      <c r="C30" t="s">
        <v>64</v>
      </c>
      <c r="D30" s="25">
        <v>38996</v>
      </c>
      <c r="E30" s="16">
        <v>3966983.29</v>
      </c>
      <c r="F30" s="17">
        <v>1766302.6199999999</v>
      </c>
      <c r="G30" s="28" t="s">
        <v>72</v>
      </c>
    </row>
    <row r="31" spans="1:7" x14ac:dyDescent="0.25">
      <c r="A31" s="5" t="s">
        <v>17</v>
      </c>
      <c r="B31" s="14" t="s">
        <v>43</v>
      </c>
      <c r="C31" t="s">
        <v>65</v>
      </c>
      <c r="D31" s="25">
        <v>39038</v>
      </c>
      <c r="E31" s="16">
        <v>3908030.46</v>
      </c>
      <c r="F31" s="17">
        <v>1722512.78</v>
      </c>
      <c r="G31" s="28" t="s">
        <v>72</v>
      </c>
    </row>
    <row r="32" spans="1:7" x14ac:dyDescent="0.25">
      <c r="A32" s="5" t="s">
        <v>17</v>
      </c>
      <c r="B32" s="14" t="s">
        <v>44</v>
      </c>
      <c r="C32" t="s">
        <v>66</v>
      </c>
      <c r="D32" s="25">
        <v>39024</v>
      </c>
      <c r="E32" s="16">
        <v>3962496.43</v>
      </c>
      <c r="F32" s="17">
        <v>1758156.7899999998</v>
      </c>
      <c r="G32" s="28" t="s">
        <v>72</v>
      </c>
    </row>
    <row r="33" spans="1:7" x14ac:dyDescent="0.25">
      <c r="A33" s="5" t="s">
        <v>17</v>
      </c>
      <c r="B33" s="15" t="s">
        <v>45</v>
      </c>
      <c r="C33" t="s">
        <v>67</v>
      </c>
      <c r="D33" s="25">
        <v>39052</v>
      </c>
      <c r="E33" s="16">
        <v>3962389.11</v>
      </c>
      <c r="F33" s="17">
        <v>1719638.53</v>
      </c>
      <c r="G33" s="28" t="s">
        <v>72</v>
      </c>
    </row>
    <row r="34" spans="1:7" x14ac:dyDescent="0.25">
      <c r="A34" s="5" t="s">
        <v>17</v>
      </c>
      <c r="B34" s="14" t="s">
        <v>46</v>
      </c>
      <c r="C34" t="s">
        <v>68</v>
      </c>
      <c r="D34" s="25">
        <v>39066</v>
      </c>
      <c r="E34" s="16">
        <v>3954808.96</v>
      </c>
      <c r="F34" s="17">
        <v>1742341.4300000002</v>
      </c>
      <c r="G34" s="28" t="s">
        <v>72</v>
      </c>
    </row>
    <row r="35" spans="1:7" x14ac:dyDescent="0.25">
      <c r="A35" s="5" t="s">
        <v>17</v>
      </c>
      <c r="B35" s="15" t="s">
        <v>47</v>
      </c>
      <c r="C35" t="s">
        <v>69</v>
      </c>
      <c r="D35" s="25">
        <v>39094</v>
      </c>
      <c r="E35" s="16">
        <v>3963742.29</v>
      </c>
      <c r="F35" s="17">
        <v>1777955.27</v>
      </c>
      <c r="G35" s="28" t="s">
        <v>72</v>
      </c>
    </row>
    <row r="36" spans="1:7" x14ac:dyDescent="0.25">
      <c r="A36" s="5" t="s">
        <v>17</v>
      </c>
      <c r="B36" s="33" t="s">
        <v>4</v>
      </c>
      <c r="C36" s="16" t="s">
        <v>22</v>
      </c>
      <c r="D36" s="21">
        <v>39952</v>
      </c>
      <c r="E36" s="16">
        <v>4012086.81</v>
      </c>
      <c r="F36" s="17">
        <v>1937114.61</v>
      </c>
      <c r="G36" s="28" t="s">
        <v>72</v>
      </c>
    </row>
    <row r="37" spans="1:7" x14ac:dyDescent="0.25">
      <c r="A37" s="5" t="s">
        <v>17</v>
      </c>
      <c r="B37" s="34" t="s">
        <v>5</v>
      </c>
      <c r="C37" s="16" t="s">
        <v>23</v>
      </c>
      <c r="D37" s="21">
        <v>39972</v>
      </c>
      <c r="E37" s="16">
        <v>4057995.7199999997</v>
      </c>
      <c r="F37" s="17">
        <v>1956823.1</v>
      </c>
      <c r="G37" s="28" t="s">
        <v>72</v>
      </c>
    </row>
    <row r="38" spans="1:7" x14ac:dyDescent="0.25">
      <c r="A38" s="5" t="s">
        <v>17</v>
      </c>
      <c r="B38" s="34" t="s">
        <v>6</v>
      </c>
      <c r="C38" s="16" t="s">
        <v>24</v>
      </c>
      <c r="D38" s="21">
        <v>40002</v>
      </c>
      <c r="E38" s="16">
        <v>4012086.81</v>
      </c>
      <c r="F38" s="17">
        <v>2029489.7</v>
      </c>
      <c r="G38" s="28" t="s">
        <v>72</v>
      </c>
    </row>
    <row r="39" spans="1:7" x14ac:dyDescent="0.25">
      <c r="A39" s="5" t="s">
        <v>17</v>
      </c>
      <c r="B39" s="34" t="s">
        <v>8</v>
      </c>
      <c r="C39" s="16" t="s">
        <v>25</v>
      </c>
      <c r="D39" s="21">
        <v>40011</v>
      </c>
      <c r="E39" s="16">
        <v>4058027.11</v>
      </c>
      <c r="F39" s="17">
        <v>2005391.5100000002</v>
      </c>
      <c r="G39" s="28" t="s">
        <v>72</v>
      </c>
    </row>
    <row r="40" spans="1:7" x14ac:dyDescent="0.25">
      <c r="A40" s="5" t="s">
        <v>17</v>
      </c>
      <c r="B40" s="34" t="s">
        <v>7</v>
      </c>
      <c r="C40" s="16" t="s">
        <v>26</v>
      </c>
      <c r="D40" s="21">
        <v>40025</v>
      </c>
      <c r="E40" s="16">
        <v>4054476.61</v>
      </c>
      <c r="F40" s="17">
        <v>1972260.26</v>
      </c>
      <c r="G40" s="28" t="s">
        <v>72</v>
      </c>
    </row>
    <row r="41" spans="1:7" x14ac:dyDescent="0.25">
      <c r="A41" s="5" t="s">
        <v>17</v>
      </c>
      <c r="B41" s="34" t="s">
        <v>9</v>
      </c>
      <c r="C41" s="16" t="s">
        <v>27</v>
      </c>
      <c r="D41" s="21">
        <v>40039</v>
      </c>
      <c r="E41" s="16">
        <v>4069380.9699999997</v>
      </c>
      <c r="F41" s="17">
        <v>1975999.44</v>
      </c>
      <c r="G41" s="28" t="s">
        <v>72</v>
      </c>
    </row>
    <row r="42" spans="1:7" x14ac:dyDescent="0.25">
      <c r="A42" s="5" t="s">
        <v>17</v>
      </c>
      <c r="B42" s="34" t="s">
        <v>10</v>
      </c>
      <c r="C42" s="16" t="s">
        <v>28</v>
      </c>
      <c r="D42" s="21">
        <v>40053</v>
      </c>
      <c r="E42" s="16">
        <v>4069374.05</v>
      </c>
      <c r="F42" s="17">
        <v>1978859.35</v>
      </c>
      <c r="G42" s="28" t="s">
        <v>72</v>
      </c>
    </row>
    <row r="43" spans="1:7" x14ac:dyDescent="0.25">
      <c r="A43" s="5" t="s">
        <v>17</v>
      </c>
      <c r="B43" s="34" t="s">
        <v>11</v>
      </c>
      <c r="C43" s="16" t="s">
        <v>29</v>
      </c>
      <c r="D43" s="21">
        <v>40067</v>
      </c>
      <c r="E43" s="16">
        <v>4065378.15</v>
      </c>
      <c r="F43" s="17">
        <v>2004851.8399999999</v>
      </c>
      <c r="G43" s="28" t="s">
        <v>72</v>
      </c>
    </row>
    <row r="44" spans="1:7" x14ac:dyDescent="0.25">
      <c r="A44" s="5" t="s">
        <v>17</v>
      </c>
      <c r="B44" s="34" t="s">
        <v>12</v>
      </c>
      <c r="C44" s="16" t="s">
        <v>30</v>
      </c>
      <c r="D44" s="21">
        <v>40081</v>
      </c>
      <c r="E44" s="16">
        <v>4067194.33</v>
      </c>
      <c r="F44" s="17">
        <v>2021915.7999999998</v>
      </c>
      <c r="G44" s="28" t="s">
        <v>72</v>
      </c>
    </row>
    <row r="45" spans="1:7" x14ac:dyDescent="0.25">
      <c r="A45" s="5" t="s">
        <v>17</v>
      </c>
      <c r="B45" s="34" t="s">
        <v>13</v>
      </c>
      <c r="C45" s="16" t="s">
        <v>31</v>
      </c>
      <c r="D45" s="21">
        <v>40088</v>
      </c>
      <c r="E45" s="16">
        <v>4070272.94</v>
      </c>
      <c r="F45" s="17">
        <v>2103738.2199999997</v>
      </c>
      <c r="G45" s="28" t="s">
        <v>72</v>
      </c>
    </row>
    <row r="46" spans="1:7" x14ac:dyDescent="0.25">
      <c r="A46" s="5" t="s">
        <v>17</v>
      </c>
      <c r="B46" s="34" t="s">
        <v>14</v>
      </c>
      <c r="C46" s="16" t="s">
        <v>32</v>
      </c>
      <c r="D46" s="21">
        <v>40119</v>
      </c>
      <c r="E46" s="16">
        <v>4069097.0999999996</v>
      </c>
      <c r="F46" s="17">
        <v>2040688.47</v>
      </c>
      <c r="G46" s="28" t="s">
        <v>72</v>
      </c>
    </row>
    <row r="47" spans="1:7" x14ac:dyDescent="0.25">
      <c r="A47" s="5" t="s">
        <v>17</v>
      </c>
      <c r="B47" s="34" t="s">
        <v>15</v>
      </c>
      <c r="C47" s="16" t="s">
        <v>33</v>
      </c>
      <c r="D47" s="21">
        <v>40123</v>
      </c>
      <c r="E47" s="16">
        <v>4065403.08</v>
      </c>
      <c r="F47" s="17">
        <v>2049971.4</v>
      </c>
      <c r="G47" s="28" t="s">
        <v>72</v>
      </c>
    </row>
    <row r="48" spans="1:7" x14ac:dyDescent="0.25">
      <c r="A48" s="5" t="s">
        <v>17</v>
      </c>
      <c r="B48" s="15" t="s">
        <v>48</v>
      </c>
      <c r="C48" t="s">
        <v>49</v>
      </c>
      <c r="D48" s="21">
        <v>38901</v>
      </c>
      <c r="E48" s="16">
        <v>3961943.19</v>
      </c>
      <c r="F48" s="17">
        <v>1713312.51</v>
      </c>
      <c r="G48" s="28" t="s">
        <v>72</v>
      </c>
    </row>
    <row r="49" spans="1:8" x14ac:dyDescent="0.25">
      <c r="A49" s="5" t="s">
        <v>17</v>
      </c>
      <c r="B49" s="15" t="s">
        <v>75</v>
      </c>
      <c r="C49" t="s">
        <v>50</v>
      </c>
      <c r="D49" s="21">
        <v>39108</v>
      </c>
      <c r="E49" s="16">
        <v>3966368.6399999997</v>
      </c>
      <c r="F49" s="17">
        <v>1772331.91</v>
      </c>
      <c r="G49" s="28" t="s">
        <v>72</v>
      </c>
    </row>
    <row r="50" spans="1:8" x14ac:dyDescent="0.25">
      <c r="A50" s="5" t="s">
        <v>17</v>
      </c>
      <c r="B50" s="15" t="s">
        <v>76</v>
      </c>
      <c r="C50" t="s">
        <v>51</v>
      </c>
      <c r="D50" s="21">
        <v>39122</v>
      </c>
      <c r="E50" s="16">
        <v>3962443.48</v>
      </c>
      <c r="F50" s="17">
        <v>1812034.89</v>
      </c>
      <c r="G50" s="28" t="s">
        <v>72</v>
      </c>
    </row>
    <row r="51" spans="1:8" x14ac:dyDescent="0.25">
      <c r="A51" s="5" t="s">
        <v>17</v>
      </c>
      <c r="B51" s="15" t="s">
        <v>77</v>
      </c>
      <c r="C51" t="s">
        <v>52</v>
      </c>
      <c r="D51" s="21">
        <v>39136</v>
      </c>
      <c r="E51" s="16">
        <v>3951360.0300000003</v>
      </c>
      <c r="F51" s="17">
        <v>1802069.06</v>
      </c>
      <c r="G51" s="28" t="s">
        <v>72</v>
      </c>
    </row>
    <row r="52" spans="1:8" x14ac:dyDescent="0.25">
      <c r="A52" s="5" t="s">
        <v>17</v>
      </c>
      <c r="B52" s="15" t="s">
        <v>78</v>
      </c>
      <c r="C52" t="s">
        <v>53</v>
      </c>
      <c r="D52" s="21">
        <v>39150</v>
      </c>
      <c r="E52" s="16">
        <v>3966156.79</v>
      </c>
      <c r="F52" s="17">
        <v>1808348.25</v>
      </c>
      <c r="G52" s="28" t="s">
        <v>72</v>
      </c>
    </row>
    <row r="53" spans="1:8" x14ac:dyDescent="0.25">
      <c r="A53" s="5" t="s">
        <v>17</v>
      </c>
      <c r="B53" s="15" t="s">
        <v>79</v>
      </c>
      <c r="C53" t="s">
        <v>54</v>
      </c>
      <c r="D53" s="21">
        <v>39164</v>
      </c>
      <c r="E53" s="16">
        <v>3908649.41</v>
      </c>
      <c r="F53" s="17">
        <v>1879413.5</v>
      </c>
      <c r="G53" s="28" t="s">
        <v>72</v>
      </c>
    </row>
    <row r="54" spans="1:8" x14ac:dyDescent="0.25">
      <c r="A54" s="5" t="s">
        <v>17</v>
      </c>
      <c r="B54" s="15" t="s">
        <v>80</v>
      </c>
      <c r="C54" t="s">
        <v>55</v>
      </c>
      <c r="D54" s="21">
        <v>39178</v>
      </c>
      <c r="E54" s="16">
        <v>3955245.1900000004</v>
      </c>
      <c r="F54" s="17">
        <v>1816988.6500000001</v>
      </c>
      <c r="G54" s="28" t="s">
        <v>72</v>
      </c>
    </row>
    <row r="55" spans="1:8" x14ac:dyDescent="0.25">
      <c r="A55" s="5" t="s">
        <v>17</v>
      </c>
      <c r="B55" s="15" t="s">
        <v>81</v>
      </c>
      <c r="C55" t="s">
        <v>56</v>
      </c>
      <c r="D55" s="21">
        <v>39192</v>
      </c>
      <c r="E55" s="16">
        <v>3973467.1599999997</v>
      </c>
      <c r="F55" s="17">
        <v>1863071.84</v>
      </c>
      <c r="G55" s="28" t="s">
        <v>72</v>
      </c>
    </row>
    <row r="56" spans="1:8" x14ac:dyDescent="0.25">
      <c r="A56" s="5" t="s">
        <v>17</v>
      </c>
      <c r="B56" s="15" t="s">
        <v>82</v>
      </c>
      <c r="C56" t="s">
        <v>57</v>
      </c>
      <c r="D56" s="21">
        <v>39205</v>
      </c>
      <c r="E56" s="16">
        <v>3909292.34</v>
      </c>
      <c r="F56" s="17">
        <v>1894708.7299999997</v>
      </c>
      <c r="G56" s="28" t="s">
        <v>72</v>
      </c>
    </row>
    <row r="57" spans="1:8" x14ac:dyDescent="0.25">
      <c r="A57" s="5" t="s">
        <v>17</v>
      </c>
      <c r="B57" s="15" t="s">
        <v>83</v>
      </c>
      <c r="C57" t="s">
        <v>58</v>
      </c>
      <c r="D57" s="21">
        <v>39220</v>
      </c>
      <c r="E57" s="16">
        <v>3962160.89</v>
      </c>
      <c r="F57" s="17">
        <v>1877655.27</v>
      </c>
      <c r="G57" s="28" t="s">
        <v>72</v>
      </c>
    </row>
    <row r="58" spans="1:8" x14ac:dyDescent="0.25">
      <c r="A58" s="2" t="s">
        <v>59</v>
      </c>
      <c r="B58" s="12"/>
      <c r="C58" s="4"/>
      <c r="D58" s="12"/>
      <c r="E58" s="26">
        <f>SUM(E26:E57)</f>
        <v>127744868.17999999</v>
      </c>
      <c r="F58" s="27">
        <f>SUM(F26:F57)</f>
        <v>59593709.309999995</v>
      </c>
      <c r="G58" s="13"/>
      <c r="H58" s="16"/>
    </row>
    <row r="60" spans="1:8" x14ac:dyDescent="0.25">
      <c r="A60" s="1"/>
    </row>
  </sheetData>
  <pageMargins left="0.23622047244094491" right="0.23622047244094491" top="0.38" bottom="0.23622047244094491" header="0.18" footer="0.23622047244094491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Mandelj Katjuša</dc:creator>
  <cp:lastModifiedBy>Mandelj Katjuša</cp:lastModifiedBy>
  <cp:lastPrinted>2019-12-04T13:49:03Z</cp:lastPrinted>
  <dcterms:created xsi:type="dcterms:W3CDTF">2019-12-03T08:59:39Z</dcterms:created>
  <dcterms:modified xsi:type="dcterms:W3CDTF">2024-04-10T11:30:36Z</dcterms:modified>
</cp:coreProperties>
</file>